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"/>
  </bookViews>
  <sheets>
    <sheet name="програм 5" sheetId="4" r:id="rId1"/>
    <sheet name="ПА 2" sheetId="1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5" l="1"/>
  <c r="P3" i="4"/>
  <c r="C2" i="15"/>
  <c r="C2" i="4"/>
  <c r="E2" i="15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D2" i="15" l="1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sharedStrings.xml><?xml version="1.0" encoding="utf-8"?>
<sst xmlns="http://schemas.openxmlformats.org/spreadsheetml/2006/main" count="638" uniqueCount="296">
  <si>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</si>
  <si>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</si>
  <si>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</si>
  <si>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</si>
  <si>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</si>
  <si>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</si>
  <si>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</si>
  <si>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</si>
  <si>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</si>
  <si>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</si>
  <si>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</si>
  <si>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</si>
  <si>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</si>
  <si>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</si>
  <si>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</si>
  <si>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</si>
  <si>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</si>
  <si>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</si>
  <si>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</si>
  <si>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</si>
  <si>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</si>
  <si>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</si>
  <si>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</si>
  <si>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</si>
  <si>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</si>
  <si>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</si>
  <si>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</si>
  <si>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</si>
  <si>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</si>
  <si>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</si>
  <si>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</si>
  <si>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</si>
  <si>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</si>
  <si>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</si>
  <si>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</si>
  <si>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</si>
  <si>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</si>
  <si>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</si>
  <si>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</si>
  <si>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</si>
  <si>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</si>
  <si>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</si>
  <si>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</si>
  <si>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</si>
  <si>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</si>
  <si>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</si>
  <si>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</si>
  <si>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</si>
  <si>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</si>
  <si>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</si>
  <si>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</si>
  <si>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</si>
  <si>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</si>
  <si>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</si>
  <si>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</si>
  <si>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</si>
  <si>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</si>
  <si>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</si>
  <si>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</si>
  <si>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</si>
  <si>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</si>
  <si>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</si>
  <si>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</si>
  <si>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</si>
  <si>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</si>
  <si>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</si>
  <si>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</si>
  <si>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</si>
  <si>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</si>
  <si>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</si>
  <si>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</si>
  <si>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</si>
  <si>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</si>
  <si>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</si>
  <si>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</si>
  <si>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</si>
  <si>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</si>
  <si>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</si>
  <si>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</si>
  <si>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</si>
  <si>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</si>
  <si>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</si>
  <si>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</si>
  <si>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</si>
  <si>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</si>
  <si>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</si>
  <si>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</si>
  <si>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</si>
  <si>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</si>
  <si>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</si>
  <si>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</si>
  <si>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</si>
  <si>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</si>
  <si>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</si>
  <si>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</si>
  <si>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</si>
  <si>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</si>
  <si>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</si>
  <si>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</si>
  <si>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</si>
  <si>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</si>
  <si>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</si>
  <si>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</si>
  <si>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</si>
  <si>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</si>
  <si>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</si>
  <si>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</si>
  <si>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</si>
  <si>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</si>
  <si>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</si>
  <si>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</si>
  <si>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</si>
  <si>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</si>
  <si>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</si>
  <si>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</si>
  <si>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</si>
  <si>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</si>
  <si>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</si>
  <si>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</si>
  <si>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</si>
  <si>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</si>
  <si>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</si>
  <si>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</si>
  <si>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</si>
  <si>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</si>
  <si>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</si>
  <si>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</si>
  <si>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</si>
  <si>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</si>
  <si>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</si>
  <si>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</si>
  <si>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</si>
  <si>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</si>
  <si>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</si>
  <si>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</si>
  <si>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</si>
  <si>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</si>
  <si>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</si>
  <si>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</si>
  <si>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</si>
  <si>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</si>
  <si>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</si>
  <si>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</si>
  <si>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</si>
  <si>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</si>
  <si>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</si>
  <si>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</si>
  <si>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</si>
  <si>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</si>
  <si>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</si>
  <si>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</si>
  <si>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</si>
  <si>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</si>
  <si>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</si>
  <si>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</si>
  <si>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</si>
  <si>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</si>
  <si>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</si>
  <si>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</si>
  <si>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</si>
  <si>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</si>
  <si>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</si>
  <si>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</si>
  <si>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</si>
  <si>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</si>
  <si>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</si>
  <si>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</si>
  <si>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</si>
  <si>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</si>
  <si>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</si>
  <si>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</si>
  <si>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</si>
  <si>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</si>
  <si>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</si>
  <si>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</si>
  <si>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</si>
  <si>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</si>
  <si>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</si>
  <si>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</si>
  <si>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</si>
  <si>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</si>
  <si>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</si>
  <si>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</si>
  <si>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</si>
  <si>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</si>
  <si>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</si>
  <si>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</si>
  <si>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</si>
  <si>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</si>
  <si>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</si>
  <si>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</si>
  <si>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</si>
  <si>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</si>
  <si>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</si>
  <si>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</si>
  <si>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</si>
  <si>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</si>
  <si>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</si>
  <si>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</si>
  <si>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</si>
  <si>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</si>
  <si>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</si>
  <si>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</si>
  <si>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</si>
  <si>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</si>
  <si>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</si>
  <si>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</si>
  <si>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</si>
  <si>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</si>
  <si>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</si>
  <si>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</si>
  <si>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</si>
  <si>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</si>
  <si>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</si>
  <si>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</si>
  <si>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</si>
  <si>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</si>
  <si>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</si>
  <si>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</si>
  <si>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</si>
  <si>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</si>
  <si>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</si>
  <si>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</si>
  <si>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</si>
  <si>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</si>
  <si>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</si>
  <si>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</si>
  <si>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</si>
  <si>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</si>
  <si>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</si>
  <si>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</si>
  <si>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</si>
  <si>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</si>
  <si>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</si>
  <si>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</si>
  <si>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</si>
  <si>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</si>
  <si>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</si>
  <si>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</si>
  <si>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</si>
  <si>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</si>
  <si>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</si>
  <si>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</si>
  <si>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</si>
  <si>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</si>
  <si>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</si>
  <si>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</si>
  <si>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</si>
  <si>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</si>
  <si>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</si>
  <si>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</si>
  <si>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</si>
  <si>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</si>
  <si>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</si>
  <si>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</si>
  <si>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</si>
  <si>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</si>
  <si>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</si>
  <si>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</si>
  <si>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</si>
  <si>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</si>
  <si>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</si>
  <si>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</si>
  <si>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</si>
  <si>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</si>
  <si>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</si>
  <si>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</si>
  <si>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</si>
  <si>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</si>
  <si>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</si>
  <si>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</si>
  <si>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</si>
  <si>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</si>
  <si>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</si>
  <si>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</si>
  <si>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</si>
  <si>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</si>
  <si>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</si>
  <si>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</si>
  <si>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Извештај о спровођењу мера пољопривредне политике и политике руралног развоја општине Књажевац за 2017. годину</t>
  </si>
  <si>
    <t>Изградња одрживог, ефикасног и конкурентног пољопривредног сектора</t>
  </si>
  <si>
    <t>број регистрованих пољопривредних газдинстава која су корисници мера руралног развоја у односу на укупан број пољопривредних газдинстава.</t>
  </si>
  <si>
    <t>Марија Јеленковић, руководилац Одељења за привреду и друштвене делатности</t>
  </si>
  <si>
    <t>Марко Стојановић, помоћник Председника општине</t>
  </si>
  <si>
    <t>Програм 5. Пољопривреда и рурални развој је реализован у складу са планираним активностима Програма мера пољопривредне политике и руралног развоја општине Књажевац . Реализоване су мере стручне подршке пољопривредним газдинствима са територије општине Књажевац одржавањем обука и пружање мера подршке давањем субвенција пољопривредним газдинствима у области сточарства и воћарства и подршка пољопривредним удружењима.</t>
  </si>
  <si>
    <t>Просечна величина поседа (коришћеног  пољопривредног земљишта)  по пољопривредном газдинству</t>
  </si>
  <si>
    <t>Удео регистрованих пољопривредних газдинстава у укупном броју пољопривредних газдинстава</t>
  </si>
  <si>
    <t>Учешће коришћеног  пољопривредног земљишта (КПЗ) у укупној површини ЈЛС
подручјем III категорије</t>
  </si>
  <si>
    <t>ПА 2 - Мере подршке руралном развоју реализована је у складу са плнираним активностима Годишњег програма мера пољопривредне политике и политике руралног развоја општине Књажевац .  У току године реализоване су мере: набавка квалитетних говеда, оваца, коза и свиња товних раса ( пољопривредних газдинстава), подизање нових или обнављање постојећих засада воћака  и подршка пољопривредним удружењима .</t>
  </si>
  <si>
    <t>Усвојен буџет за 2021</t>
  </si>
  <si>
    <t>Текући буџет за 2021</t>
  </si>
  <si>
    <t>Извршење у 2021</t>
  </si>
  <si>
    <t>вредност 2020</t>
  </si>
  <si>
    <t>у 2021.</t>
  </si>
  <si>
    <t>Остварена вредност у 2021.</t>
  </si>
  <si>
    <t>вредност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</si>
</sst>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9" fontId="1" fillId="0" borderId="2" xfId="0" applyNumberFormat="1" applyFont="1" applyBorder="1" applyAlignment="1">
      <alignment vertical="center" wrapText="1"/>
    </xf>
    <xf numFmtId="3" fontId="0" fillId="0" borderId="6" xfId="0" applyNumberFormat="1" applyBorder="1"/>
    <xf numFmtId="9" fontId="1" fillId="3" borderId="2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0" fillId="5" borderId="12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5"/>
  <sheetViews>
    <sheetView workbookViewId="0">
      <selection activeCell="B7" sqref="B7:F25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4" t="s">
        <v>0</v>
      </c>
      <c r="E1" s="34"/>
      <c r="F1" s="34"/>
      <c r="G1" s="34"/>
      <c r="H1" s="34"/>
      <c r="I1" s="34"/>
      <c r="J1" s="34"/>
      <c r="K1" s="34"/>
      <c r="L1" s="34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4" t="s">
        <v>278</v>
      </c>
      <c r="E2" s="45"/>
      <c r="F2" s="45"/>
      <c r="G2" s="45"/>
      <c r="H2" s="45"/>
      <c r="I2" s="45"/>
      <c r="J2" s="45"/>
      <c r="K2" s="45"/>
      <c r="L2" s="46"/>
      <c r="M2" s="29" t="s">
        <v>289</v>
      </c>
      <c r="N2" s="29" t="s">
        <v>290</v>
      </c>
      <c r="O2" s="29" t="s">
        <v>291</v>
      </c>
      <c r="P2" s="29" t="s">
        <v>277</v>
      </c>
    </row>
    <row r="3" spans="2:16" ht="15.75" thickBot="1" x14ac:dyDescent="0.3">
      <c r="B3" t="s">
        <v>5</v>
      </c>
      <c r="C3" s="26" t="s">
        <v>32</v>
      </c>
      <c r="D3" s="41" t="s">
        <v>19</v>
      </c>
      <c r="E3" s="47"/>
      <c r="F3" s="47"/>
      <c r="G3" s="47"/>
      <c r="H3" s="47"/>
      <c r="I3" s="47"/>
      <c r="J3" s="47"/>
      <c r="K3" s="47"/>
      <c r="L3" s="48"/>
      <c r="M3" s="32">
        <v>23000</v>
      </c>
      <c r="N3" s="32">
        <v>23000</v>
      </c>
      <c r="O3" s="29">
        <v>22926</v>
      </c>
      <c r="P3" s="30">
        <f>O3/N3</f>
        <v>0.99678260869565216</v>
      </c>
    </row>
    <row r="4" spans="2:16" ht="15.75" thickBot="1" x14ac:dyDescent="0.3">
      <c r="B4" t="s">
        <v>11</v>
      </c>
      <c r="C4" s="41" t="s">
        <v>282</v>
      </c>
      <c r="D4" s="42"/>
      <c r="E4" s="42"/>
      <c r="F4" s="43"/>
    </row>
    <row r="6" spans="2:16" ht="15.75" thickBot="1" x14ac:dyDescent="0.3">
      <c r="B6" s="55" t="s">
        <v>8</v>
      </c>
      <c r="C6" s="55"/>
      <c r="D6" s="55"/>
      <c r="E6" s="55"/>
      <c r="F6" s="55"/>
    </row>
    <row r="7" spans="2:16" x14ac:dyDescent="0.25">
      <c r="B7" s="56" t="s">
        <v>284</v>
      </c>
      <c r="C7" s="57"/>
      <c r="D7" s="57"/>
      <c r="E7" s="57"/>
      <c r="F7" s="58"/>
    </row>
    <row r="8" spans="2:16" x14ac:dyDescent="0.25">
      <c r="B8" s="59"/>
      <c r="C8" s="60"/>
      <c r="D8" s="60"/>
      <c r="E8" s="60"/>
      <c r="F8" s="61"/>
    </row>
    <row r="9" spans="2:16" x14ac:dyDescent="0.25">
      <c r="B9" s="59"/>
      <c r="C9" s="60"/>
      <c r="D9" s="60"/>
      <c r="E9" s="60"/>
      <c r="F9" s="61"/>
    </row>
    <row r="10" spans="2:16" x14ac:dyDescent="0.25">
      <c r="B10" s="59"/>
      <c r="C10" s="60"/>
      <c r="D10" s="60"/>
      <c r="E10" s="60"/>
      <c r="F10" s="61"/>
    </row>
    <row r="11" spans="2:16" x14ac:dyDescent="0.25">
      <c r="B11" s="59"/>
      <c r="C11" s="60"/>
      <c r="D11" s="60"/>
      <c r="E11" s="60"/>
      <c r="F11" s="61"/>
    </row>
    <row r="12" spans="2:16" x14ac:dyDescent="0.25">
      <c r="B12" s="59"/>
      <c r="C12" s="60"/>
      <c r="D12" s="60"/>
      <c r="E12" s="60"/>
      <c r="F12" s="61"/>
    </row>
    <row r="13" spans="2:16" x14ac:dyDescent="0.25">
      <c r="B13" s="59"/>
      <c r="C13" s="60"/>
      <c r="D13" s="60"/>
      <c r="E13" s="60"/>
      <c r="F13" s="61"/>
    </row>
    <row r="14" spans="2:16" x14ac:dyDescent="0.25">
      <c r="B14" s="59"/>
      <c r="C14" s="60"/>
      <c r="D14" s="60"/>
      <c r="E14" s="60"/>
      <c r="F14" s="61"/>
    </row>
    <row r="15" spans="2:16" x14ac:dyDescent="0.25">
      <c r="B15" s="59"/>
      <c r="C15" s="60"/>
      <c r="D15" s="60"/>
      <c r="E15" s="60"/>
      <c r="F15" s="61"/>
    </row>
    <row r="16" spans="2:16" x14ac:dyDescent="0.25">
      <c r="B16" s="59"/>
      <c r="C16" s="60"/>
      <c r="D16" s="60"/>
      <c r="E16" s="60"/>
      <c r="F16" s="61"/>
    </row>
    <row r="17" spans="2:13" x14ac:dyDescent="0.25">
      <c r="B17" s="59"/>
      <c r="C17" s="60"/>
      <c r="D17" s="60"/>
      <c r="E17" s="60"/>
      <c r="F17" s="61"/>
    </row>
    <row r="18" spans="2:13" x14ac:dyDescent="0.25">
      <c r="B18" s="59"/>
      <c r="C18" s="60"/>
      <c r="D18" s="60"/>
      <c r="E18" s="60"/>
      <c r="F18" s="61"/>
    </row>
    <row r="19" spans="2:13" x14ac:dyDescent="0.25">
      <c r="B19" s="59"/>
      <c r="C19" s="60"/>
      <c r="D19" s="60"/>
      <c r="E19" s="60"/>
      <c r="F19" s="61"/>
    </row>
    <row r="20" spans="2:13" x14ac:dyDescent="0.25">
      <c r="B20" s="59"/>
      <c r="C20" s="60"/>
      <c r="D20" s="60"/>
      <c r="E20" s="60"/>
      <c r="F20" s="61"/>
    </row>
    <row r="21" spans="2:13" x14ac:dyDescent="0.25">
      <c r="B21" s="59"/>
      <c r="C21" s="60"/>
      <c r="D21" s="60"/>
      <c r="E21" s="60"/>
      <c r="F21" s="61"/>
    </row>
    <row r="22" spans="2:13" x14ac:dyDescent="0.25">
      <c r="B22" s="59"/>
      <c r="C22" s="60"/>
      <c r="D22" s="60"/>
      <c r="E22" s="60"/>
      <c r="F22" s="61"/>
    </row>
    <row r="23" spans="2:13" x14ac:dyDescent="0.25">
      <c r="B23" s="59"/>
      <c r="C23" s="60"/>
      <c r="D23" s="60"/>
      <c r="E23" s="60"/>
      <c r="F23" s="61"/>
    </row>
    <row r="24" spans="2:13" x14ac:dyDescent="0.25">
      <c r="B24" s="59"/>
      <c r="C24" s="60"/>
      <c r="D24" s="60"/>
      <c r="E24" s="60"/>
      <c r="F24" s="61"/>
    </row>
    <row r="25" spans="2:13" ht="15.75" thickBot="1" x14ac:dyDescent="0.3">
      <c r="B25" s="62"/>
      <c r="C25" s="63"/>
      <c r="D25" s="63"/>
      <c r="E25" s="63"/>
      <c r="F25" s="64"/>
    </row>
    <row r="26" spans="2:13" ht="15.75" thickBot="1" x14ac:dyDescent="0.3"/>
    <row r="27" spans="2:13" ht="24.75" customHeight="1" thickBot="1" x14ac:dyDescent="0.3">
      <c r="B27" s="11" t="s">
        <v>9</v>
      </c>
      <c r="C27" s="54"/>
      <c r="D27" s="47"/>
      <c r="E27" s="47"/>
      <c r="F27" s="48"/>
    </row>
    <row r="28" spans="2:13" ht="15.75" thickBot="1" x14ac:dyDescent="0.3">
      <c r="B28" s="51" t="s">
        <v>1</v>
      </c>
      <c r="C28" s="51" t="s">
        <v>2</v>
      </c>
      <c r="D28" s="10" t="s">
        <v>3</v>
      </c>
      <c r="E28" s="10" t="s">
        <v>4</v>
      </c>
      <c r="F28" s="51" t="s">
        <v>294</v>
      </c>
      <c r="G28" s="49" t="s">
        <v>15</v>
      </c>
      <c r="H28" s="50"/>
      <c r="I28" s="50"/>
      <c r="J28" s="50"/>
      <c r="K28" s="50"/>
      <c r="L28" s="50"/>
      <c r="M28" s="50"/>
    </row>
    <row r="29" spans="2:13" ht="15.75" thickBot="1" x14ac:dyDescent="0.3">
      <c r="B29" s="52"/>
      <c r="C29" s="52"/>
      <c r="D29" s="1" t="s">
        <v>292</v>
      </c>
      <c r="E29" s="1" t="s">
        <v>293</v>
      </c>
      <c r="F29" s="53"/>
      <c r="G29" s="35"/>
      <c r="H29" s="36"/>
      <c r="I29" s="36"/>
      <c r="J29" s="36"/>
      <c r="K29" s="36"/>
      <c r="L29" s="36"/>
      <c r="M29" s="37"/>
    </row>
    <row r="30" spans="2:13" ht="35.25" customHeight="1" thickBot="1" x14ac:dyDescent="0.3">
      <c r="B30" s="68" t="s">
        <v>285</v>
      </c>
      <c r="C30" s="68"/>
      <c r="D30" s="68"/>
      <c r="E30" s="3">
        <v>2</v>
      </c>
      <c r="F30" s="13"/>
      <c r="G30" s="38"/>
      <c r="H30" s="39"/>
      <c r="I30" s="39"/>
      <c r="J30" s="39"/>
      <c r="K30" s="39"/>
      <c r="L30" s="39"/>
      <c r="M30" s="40"/>
    </row>
    <row r="31" spans="2:13" ht="28.5" customHeight="1" thickBot="1" x14ac:dyDescent="0.3">
      <c r="B31" s="8" t="s">
        <v>12</v>
      </c>
      <c r="C31" s="65"/>
      <c r="D31" s="66"/>
      <c r="E31" s="66"/>
      <c r="F31" s="67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4"/>
      <c r="D33" s="47"/>
      <c r="E33" s="47"/>
      <c r="F33" s="48"/>
    </row>
    <row r="34" spans="2:13" ht="15.75" thickBot="1" x14ac:dyDescent="0.3">
      <c r="B34" s="51" t="s">
        <v>1</v>
      </c>
      <c r="C34" s="51" t="s">
        <v>2</v>
      </c>
      <c r="D34" s="10" t="s">
        <v>3</v>
      </c>
      <c r="E34" s="10" t="s">
        <v>4</v>
      </c>
      <c r="F34" s="51" t="s">
        <v>294</v>
      </c>
      <c r="G34" s="49" t="s">
        <v>15</v>
      </c>
      <c r="H34" s="50"/>
      <c r="I34" s="50"/>
      <c r="J34" s="50"/>
      <c r="K34" s="50"/>
      <c r="L34" s="50"/>
      <c r="M34" s="50"/>
    </row>
    <row r="35" spans="2:13" ht="15.75" thickBot="1" x14ac:dyDescent="0.3">
      <c r="B35" s="52"/>
      <c r="C35" s="52"/>
      <c r="D35" s="1" t="s">
        <v>295</v>
      </c>
      <c r="E35" s="1" t="s">
        <v>293</v>
      </c>
      <c r="F35" s="52"/>
      <c r="G35" s="35"/>
      <c r="H35" s="36"/>
      <c r="I35" s="36"/>
      <c r="J35" s="36"/>
      <c r="K35" s="36"/>
      <c r="L35" s="36"/>
      <c r="M35" s="37"/>
    </row>
    <row r="36" spans="2:13" ht="46.5" customHeight="1" thickBot="1" x14ac:dyDescent="0.3">
      <c r="B36" s="68" t="s">
        <v>286</v>
      </c>
      <c r="C36" s="68"/>
      <c r="D36" s="68"/>
      <c r="E36" s="31">
        <v>0.95</v>
      </c>
      <c r="F36" s="33"/>
      <c r="G36" s="38"/>
      <c r="H36" s="39"/>
      <c r="I36" s="39"/>
      <c r="J36" s="39"/>
      <c r="K36" s="39"/>
      <c r="L36" s="39"/>
      <c r="M36" s="40"/>
    </row>
    <row r="37" spans="2:13" ht="28.5" customHeight="1" thickBot="1" x14ac:dyDescent="0.3">
      <c r="B37" s="8" t="s">
        <v>12</v>
      </c>
      <c r="C37" s="65"/>
      <c r="D37" s="66"/>
      <c r="E37" s="66"/>
      <c r="F37" s="67"/>
    </row>
    <row r="38" spans="2:13" ht="30.75" customHeight="1" x14ac:dyDescent="0.25">
      <c r="B38" s="4"/>
      <c r="C38" s="5"/>
      <c r="D38" s="6"/>
      <c r="E38" s="6"/>
      <c r="F38" s="6"/>
    </row>
    <row r="39" spans="2:13" ht="15.75" thickBot="1" x14ac:dyDescent="0.3"/>
    <row r="40" spans="2:13" ht="15.75" thickBot="1" x14ac:dyDescent="0.3">
      <c r="B40" s="12" t="s">
        <v>9</v>
      </c>
      <c r="C40" s="54"/>
      <c r="D40" s="47"/>
      <c r="E40" s="47"/>
      <c r="F40" s="48"/>
    </row>
    <row r="41" spans="2:13" ht="15.75" thickBot="1" x14ac:dyDescent="0.3">
      <c r="B41" s="51" t="s">
        <v>1</v>
      </c>
      <c r="C41" s="51" t="s">
        <v>2</v>
      </c>
      <c r="D41" s="10" t="s">
        <v>3</v>
      </c>
      <c r="E41" s="10" t="s">
        <v>4</v>
      </c>
      <c r="F41" s="51" t="s">
        <v>294</v>
      </c>
      <c r="G41" s="49" t="s">
        <v>15</v>
      </c>
      <c r="H41" s="50"/>
      <c r="I41" s="50"/>
      <c r="J41" s="50"/>
      <c r="K41" s="50"/>
      <c r="L41" s="50"/>
      <c r="M41" s="50"/>
    </row>
    <row r="42" spans="2:13" ht="15.75" thickBot="1" x14ac:dyDescent="0.3">
      <c r="B42" s="52"/>
      <c r="C42" s="52"/>
      <c r="D42" s="1" t="s">
        <v>295</v>
      </c>
      <c r="E42" s="1" t="s">
        <v>293</v>
      </c>
      <c r="F42" s="52"/>
      <c r="G42" s="35"/>
      <c r="H42" s="36"/>
      <c r="I42" s="36"/>
      <c r="J42" s="36"/>
      <c r="K42" s="36"/>
      <c r="L42" s="36"/>
      <c r="M42" s="37"/>
    </row>
    <row r="43" spans="2:13" ht="36.75" customHeight="1" thickBot="1" x14ac:dyDescent="0.3">
      <c r="B43" s="68" t="s">
        <v>287</v>
      </c>
      <c r="C43" s="68"/>
      <c r="D43" s="68"/>
      <c r="E43" s="31">
        <v>0.28000000000000003</v>
      </c>
      <c r="F43" s="15"/>
      <c r="G43" s="38"/>
      <c r="H43" s="39"/>
      <c r="I43" s="39"/>
      <c r="J43" s="39"/>
      <c r="K43" s="39"/>
      <c r="L43" s="39"/>
      <c r="M43" s="40"/>
    </row>
    <row r="44" spans="2:13" ht="15.75" thickBot="1" x14ac:dyDescent="0.3">
      <c r="B44" s="8" t="s">
        <v>12</v>
      </c>
      <c r="C44" s="65"/>
      <c r="D44" s="66"/>
      <c r="E44" s="66"/>
      <c r="F44" s="67"/>
    </row>
    <row r="45" spans="2:13" x14ac:dyDescent="0.25">
      <c r="B45" s="4"/>
      <c r="C45" s="5"/>
      <c r="D45" s="6"/>
      <c r="E45" s="6"/>
      <c r="F45" s="6"/>
    </row>
  </sheetData>
  <mergeCells count="30">
    <mergeCell ref="C44:F44"/>
    <mergeCell ref="B36:D36"/>
    <mergeCell ref="B43:D43"/>
    <mergeCell ref="C40:F40"/>
    <mergeCell ref="B41:B42"/>
    <mergeCell ref="C41:C42"/>
    <mergeCell ref="F41:F42"/>
    <mergeCell ref="G41:M41"/>
    <mergeCell ref="G42:M43"/>
    <mergeCell ref="C37:F37"/>
    <mergeCell ref="C31:F31"/>
    <mergeCell ref="B28:B29"/>
    <mergeCell ref="B34:B35"/>
    <mergeCell ref="F34:F35"/>
    <mergeCell ref="B30:D30"/>
    <mergeCell ref="D1:L1"/>
    <mergeCell ref="G35:M36"/>
    <mergeCell ref="C4:F4"/>
    <mergeCell ref="D2:L2"/>
    <mergeCell ref="D3:L3"/>
    <mergeCell ref="G28:M28"/>
    <mergeCell ref="C28:C29"/>
    <mergeCell ref="F28:F29"/>
    <mergeCell ref="C34:C35"/>
    <mergeCell ref="C33:F33"/>
    <mergeCell ref="G29:M30"/>
    <mergeCell ref="G34:M34"/>
    <mergeCell ref="B6:F6"/>
    <mergeCell ref="B7:F25"/>
    <mergeCell ref="C27:F27"/>
  </mergeCells>
  <phoneticPr fontId="12" type="noConversion"/>
  <dataValidations count="2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 B43:D43">
      <formula1>INDIRECT($V$6)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C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5'!$B$2</f>
        <v xml:space="preserve"> ЈЛС</v>
      </c>
      <c r="D2" s="27" t="e">
        <f>+'програм 5'!$C$2</f>
        <v>#N/A</v>
      </c>
      <c r="E2" s="72" t="str">
        <f>+'програм 5'!$D$2</f>
        <v>ОПШТИНА КЊАЖЕВАЦ</v>
      </c>
      <c r="F2" s="73"/>
      <c r="G2" s="73"/>
      <c r="H2" s="73"/>
      <c r="I2" s="73"/>
      <c r="J2" s="73"/>
      <c r="K2" s="73"/>
      <c r="L2" s="73"/>
      <c r="M2" s="74"/>
      <c r="Q2" t="s">
        <v>276</v>
      </c>
    </row>
    <row r="3" spans="1:17" ht="15.75" thickBot="1" x14ac:dyDescent="0.3">
      <c r="C3" t="s">
        <v>5</v>
      </c>
      <c r="D3" s="28" t="s">
        <v>32</v>
      </c>
      <c r="E3" s="41" t="s">
        <v>19</v>
      </c>
      <c r="F3" s="47"/>
      <c r="G3" s="47"/>
      <c r="H3" s="47"/>
      <c r="I3" s="47"/>
      <c r="J3" s="47"/>
      <c r="K3" s="47"/>
      <c r="L3" s="47"/>
      <c r="M3" s="48"/>
      <c r="N3" s="29" t="s">
        <v>289</v>
      </c>
      <c r="O3" s="29" t="s">
        <v>290</v>
      </c>
      <c r="P3" s="29" t="s">
        <v>291</v>
      </c>
      <c r="Q3" s="29" t="s">
        <v>277</v>
      </c>
    </row>
    <row r="4" spans="1:17" ht="15.75" thickBot="1" x14ac:dyDescent="0.3">
      <c r="A4" s="16" t="str">
        <f>CONCATENATE(D3,"-",D4)</f>
        <v>0101-0002</v>
      </c>
      <c r="C4" t="s">
        <v>100</v>
      </c>
      <c r="D4" s="28" t="s">
        <v>51</v>
      </c>
      <c r="E4" s="41" t="s">
        <v>65</v>
      </c>
      <c r="F4" s="47"/>
      <c r="G4" s="47"/>
      <c r="H4" s="47"/>
      <c r="I4" s="47"/>
      <c r="J4" s="47"/>
      <c r="K4" s="47"/>
      <c r="L4" s="47"/>
      <c r="M4" s="48"/>
      <c r="N4" s="32">
        <v>23000</v>
      </c>
      <c r="O4" s="32">
        <v>23000</v>
      </c>
      <c r="P4" s="32">
        <v>22926</v>
      </c>
      <c r="Q4" s="30">
        <f>P4/O4</f>
        <v>0.99678260869565216</v>
      </c>
    </row>
    <row r="5" spans="1:17" ht="15.75" thickBot="1" x14ac:dyDescent="0.3">
      <c r="C5" t="s">
        <v>11</v>
      </c>
      <c r="D5" s="75" t="s">
        <v>283</v>
      </c>
      <c r="E5" s="76"/>
      <c r="F5" s="76"/>
      <c r="G5" s="77"/>
    </row>
    <row r="7" spans="1:17" ht="15.75" thickBot="1" x14ac:dyDescent="0.3">
      <c r="C7" s="55" t="s">
        <v>14</v>
      </c>
      <c r="D7" s="55"/>
      <c r="E7" s="55"/>
      <c r="F7" s="55"/>
      <c r="G7" s="55"/>
    </row>
    <row r="8" spans="1:17" x14ac:dyDescent="0.25">
      <c r="C8" s="56" t="s">
        <v>288</v>
      </c>
      <c r="D8" s="57"/>
      <c r="E8" s="57"/>
      <c r="F8" s="57"/>
      <c r="G8" s="58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idden="1" x14ac:dyDescent="0.25">
      <c r="C21" s="59"/>
      <c r="D21" s="60"/>
      <c r="E21" s="60"/>
      <c r="F21" s="60"/>
      <c r="G21" s="61"/>
    </row>
    <row r="22" spans="3:14" hidden="1" x14ac:dyDescent="0.25">
      <c r="C22" s="59"/>
      <c r="D22" s="60"/>
      <c r="E22" s="60"/>
      <c r="F22" s="60"/>
      <c r="G22" s="61"/>
    </row>
    <row r="23" spans="3:14" hidden="1" x14ac:dyDescent="0.25">
      <c r="C23" s="59"/>
      <c r="D23" s="60"/>
      <c r="E23" s="60"/>
      <c r="F23" s="60"/>
      <c r="G23" s="61"/>
    </row>
    <row r="24" spans="3:14" hidden="1" x14ac:dyDescent="0.25">
      <c r="C24" s="59"/>
      <c r="D24" s="60"/>
      <c r="E24" s="60"/>
      <c r="F24" s="60"/>
      <c r="G24" s="61"/>
    </row>
    <row r="25" spans="3:14" hidden="1" x14ac:dyDescent="0.25">
      <c r="C25" s="59"/>
      <c r="D25" s="60"/>
      <c r="E25" s="60"/>
      <c r="F25" s="60"/>
      <c r="G25" s="61"/>
    </row>
    <row r="26" spans="3:14" ht="15.75" thickBot="1" x14ac:dyDescent="0.3">
      <c r="C26" s="62"/>
      <c r="D26" s="63"/>
      <c r="E26" s="63"/>
      <c r="F26" s="63"/>
      <c r="G26" s="64"/>
    </row>
    <row r="27" spans="3:14" ht="15.75" thickBot="1" x14ac:dyDescent="0.3"/>
    <row r="28" spans="3:14" ht="50.25" customHeight="1" thickBot="1" x14ac:dyDescent="0.3">
      <c r="C28" s="12" t="s">
        <v>10</v>
      </c>
      <c r="D28" s="78" t="s">
        <v>280</v>
      </c>
      <c r="E28" s="70"/>
      <c r="F28" s="70"/>
      <c r="G28" s="71"/>
    </row>
    <row r="29" spans="3:14" ht="15.75" customHeight="1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294</v>
      </c>
      <c r="H29" s="49" t="s">
        <v>15</v>
      </c>
      <c r="I29" s="50"/>
      <c r="J29" s="50"/>
      <c r="K29" s="50"/>
      <c r="L29" s="50"/>
      <c r="M29" s="50"/>
      <c r="N29" s="50"/>
    </row>
    <row r="30" spans="3:14" ht="15.75" thickBot="1" x14ac:dyDescent="0.3">
      <c r="C30" s="52"/>
      <c r="D30" s="52"/>
      <c r="E30" s="1" t="s">
        <v>292</v>
      </c>
      <c r="F30" s="1" t="s">
        <v>293</v>
      </c>
      <c r="G30" s="53"/>
      <c r="H30" s="35"/>
      <c r="I30" s="36"/>
      <c r="J30" s="36"/>
      <c r="K30" s="36"/>
      <c r="L30" s="36"/>
      <c r="M30" s="36"/>
      <c r="N30" s="37"/>
    </row>
    <row r="31" spans="3:14" ht="51.75" thickBot="1" x14ac:dyDescent="0.3">
      <c r="C31" s="14" t="s">
        <v>281</v>
      </c>
      <c r="D31" s="2"/>
      <c r="E31" s="3"/>
      <c r="F31" s="3">
        <v>115</v>
      </c>
      <c r="G31" s="3">
        <v>115</v>
      </c>
      <c r="H31" s="38"/>
      <c r="I31" s="39"/>
      <c r="J31" s="39"/>
      <c r="K31" s="39"/>
      <c r="L31" s="39"/>
      <c r="M31" s="39"/>
      <c r="N31" s="40"/>
    </row>
    <row r="32" spans="3:14" ht="28.5" customHeight="1" thickBot="1" x14ac:dyDescent="0.3">
      <c r="C32" s="8" t="s">
        <v>12</v>
      </c>
      <c r="D32" s="65" t="s">
        <v>279</v>
      </c>
      <c r="E32" s="66"/>
      <c r="F32" s="66"/>
      <c r="G32" s="6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8"/>
      <c r="E34" s="70"/>
      <c r="F34" s="70"/>
      <c r="G34" s="71"/>
    </row>
    <row r="35" spans="3:14" ht="15.75" customHeight="1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294</v>
      </c>
      <c r="H35" s="49" t="s">
        <v>15</v>
      </c>
      <c r="I35" s="50"/>
      <c r="J35" s="50"/>
      <c r="K35" s="50"/>
      <c r="L35" s="50"/>
      <c r="M35" s="50"/>
      <c r="N35" s="50"/>
    </row>
    <row r="36" spans="3:14" ht="15.75" thickBot="1" x14ac:dyDescent="0.3">
      <c r="C36" s="52"/>
      <c r="D36" s="52"/>
      <c r="E36" s="1" t="s">
        <v>292</v>
      </c>
      <c r="F36" s="1" t="s">
        <v>293</v>
      </c>
      <c r="G36" s="53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4"/>
      <c r="D37" s="2"/>
      <c r="E37" s="3"/>
      <c r="F37" s="3"/>
      <c r="G37" s="3"/>
      <c r="H37" s="38"/>
      <c r="I37" s="39"/>
      <c r="J37" s="39"/>
      <c r="K37" s="39"/>
      <c r="L37" s="39"/>
      <c r="M37" s="39"/>
      <c r="N37" s="40"/>
    </row>
    <row r="38" spans="3:14" ht="28.5" customHeight="1" thickBot="1" x14ac:dyDescent="0.3">
      <c r="C38" s="8" t="s">
        <v>12</v>
      </c>
      <c r="D38" s="65"/>
      <c r="E38" s="66"/>
      <c r="F38" s="66"/>
      <c r="G38" s="6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9"/>
      <c r="E40" s="70"/>
      <c r="F40" s="70"/>
      <c r="G40" s="71"/>
    </row>
    <row r="41" spans="3:14" ht="15.75" customHeight="1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294</v>
      </c>
      <c r="H41" s="49" t="s">
        <v>15</v>
      </c>
      <c r="I41" s="50"/>
      <c r="J41" s="50"/>
      <c r="K41" s="50"/>
      <c r="L41" s="50"/>
      <c r="M41" s="50"/>
      <c r="N41" s="50"/>
    </row>
    <row r="42" spans="3:14" ht="15.75" thickBot="1" x14ac:dyDescent="0.3">
      <c r="C42" s="52"/>
      <c r="D42" s="52"/>
      <c r="E42" s="1" t="s">
        <v>292</v>
      </c>
      <c r="F42" s="1" t="s">
        <v>293</v>
      </c>
      <c r="G42" s="53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4"/>
      <c r="D43" s="2"/>
      <c r="E43" s="3"/>
      <c r="F43" s="3"/>
      <c r="G43" s="3"/>
      <c r="H43" s="38"/>
      <c r="I43" s="39"/>
      <c r="J43" s="39"/>
      <c r="K43" s="39"/>
      <c r="L43" s="39"/>
      <c r="M43" s="39"/>
      <c r="N43" s="40"/>
    </row>
    <row r="44" spans="3:14" ht="28.5" customHeight="1" thickBot="1" x14ac:dyDescent="0.3">
      <c r="C44" s="8" t="s">
        <v>12</v>
      </c>
      <c r="D44" s="65"/>
      <c r="E44" s="66"/>
      <c r="F44" s="66"/>
      <c r="G44" s="67"/>
    </row>
  </sheetData>
  <mergeCells count="27">
    <mergeCell ref="H35:N35"/>
    <mergeCell ref="C7:G7"/>
    <mergeCell ref="E2:M2"/>
    <mergeCell ref="E3:M3"/>
    <mergeCell ref="E4:M4"/>
    <mergeCell ref="D5:G5"/>
    <mergeCell ref="C35:C36"/>
    <mergeCell ref="D35:D36"/>
    <mergeCell ref="G35:G36"/>
    <mergeCell ref="D32:G32"/>
    <mergeCell ref="D34:G34"/>
    <mergeCell ref="H29:N29"/>
    <mergeCell ref="H30:N31"/>
    <mergeCell ref="C8:G26"/>
    <mergeCell ref="D28:G28"/>
    <mergeCell ref="C29:C30"/>
    <mergeCell ref="D29:D30"/>
    <mergeCell ref="G29:G30"/>
    <mergeCell ref="D44:G44"/>
    <mergeCell ref="D38:G38"/>
    <mergeCell ref="D40:G40"/>
    <mergeCell ref="H36:N37"/>
    <mergeCell ref="C41:C42"/>
    <mergeCell ref="D41:D42"/>
    <mergeCell ref="G41:G42"/>
    <mergeCell ref="H41:N41"/>
    <mergeCell ref="H42:N43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24" workbookViewId="0">
      <selection activeCell="E154" sqref="E154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5</vt:lpstr>
      <vt:lpstr>ПА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2022-06-24T12:51:40Z</dcterms:modified>
</cp:coreProperties>
</file>